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2624"/>
  <workbookPr dateCompatibility="0"/>
  <mc:AlternateContent xmlns:mc="http://schemas.openxmlformats.org/markup-compatibility/2006">
    <mc:Choice Requires="x15">
      <x15ac:absPath xmlns:x15ac="http://schemas.microsoft.com/office/spreadsheetml/2010/11/ac" url="D:\informe trimestral marzo 2020\"/>
    </mc:Choice>
  </mc:AlternateContent>
  <xr:revisionPtr revIDLastSave="0" documentId="8_{0AAB4EC2-7F34-4970-BF84-3B47AD0760E5}" xr6:coauthVersionLast="45" xr6:coauthVersionMax="45" xr10:uidLastSave="{00000000-0000-0000-0000-000000000000}"/>
  <bookViews>
    <workbookView xWindow="15" yWindow="675" windowWidth="20475" windowHeight="10845" tabRatio="565" activeTab="1" xr2:uid="{00000000-000D-0000-FFFF-FFFF00000000}"/>
  </bookViews>
  <sheets>
    <sheet name="Balance" sheetId="1" r:id="rId1"/>
    <sheet name="Notas" sheetId="2" r:id="rId2"/>
  </sheets>
  <definedNames>
    <definedName name="_xlnm.Print_Area" localSheetId="0">Balance!$A$7:$M$46</definedName>
    <definedName name="_xlnm.Print_Area" localSheetId="1">Notas!$A$1:$J$38</definedName>
  </definedNam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purl.oclc.org/ooxml/spreadsheetml/main">
  <c r="M12" i="1" l="1"/>
  <c r="M16" i="1" s="1"/>
  <c r="M14" i="1"/>
  <c r="M22" i="1"/>
  <c r="M25" i="1"/>
  <c r="F27" i="1"/>
  <c r="J29" i="1"/>
  <c r="F35" i="1"/>
  <c r="M35" i="1"/>
  <c r="M47" i="1" s="1"/>
  <c r="F43" i="1"/>
  <c r="J13" i="2"/>
  <c r="J14" i="2"/>
  <c r="B15" i="2"/>
  <c r="B17" i="2" s="1"/>
  <c r="B19" i="2" s="1"/>
  <c r="C15" i="2"/>
  <c r="D15" i="2"/>
  <c r="E15" i="2"/>
  <c r="E17" i="2" s="1"/>
  <c r="E19" i="2" s="1"/>
  <c r="E20" i="2" s="1"/>
  <c r="F15" i="2"/>
  <c r="F17" i="2" s="1"/>
  <c r="F19" i="2" s="1"/>
  <c r="F20" i="2" s="1"/>
  <c r="G15" i="2"/>
  <c r="H15" i="2"/>
  <c r="I15" i="2"/>
  <c r="I17" i="2" s="1"/>
  <c r="I19" i="2" s="1"/>
  <c r="I20" i="2" s="1"/>
  <c r="J16" i="2"/>
  <c r="J17" i="2" s="1"/>
  <c r="C17" i="2"/>
  <c r="D17" i="2"/>
  <c r="D19" i="2" s="1"/>
  <c r="D20" i="2" s="1"/>
  <c r="G17" i="2"/>
  <c r="H17" i="2"/>
  <c r="H19" i="2" s="1"/>
  <c r="H20" i="2" s="1"/>
  <c r="C19" i="2"/>
  <c r="C20" i="2" s="1"/>
  <c r="G19" i="2"/>
  <c r="G20" i="2" s="1"/>
  <c r="E31" i="2"/>
  <c r="E32" i="2"/>
  <c r="E33" i="2"/>
  <c r="C34" i="2"/>
  <c r="E34" i="2" s="1"/>
  <c r="D35" i="2"/>
  <c r="E35" i="2" s="1"/>
  <c r="C36" i="2"/>
  <c r="E36" i="2"/>
  <c r="E37" i="2"/>
  <c r="B38" i="2"/>
  <c r="D38" i="2"/>
  <c r="B39" i="2"/>
  <c r="B45" i="2" s="1"/>
  <c r="C38" i="2" l="1"/>
  <c r="F47" i="1"/>
  <c r="E38" i="2"/>
  <c r="E39" i="2" s="1"/>
  <c r="G23" i="2"/>
  <c r="J15" i="2"/>
  <c r="M27" i="1"/>
  <c r="H51" i="1"/>
  <c r="C45" i="2"/>
  <c r="J19" i="2"/>
  <c r="J20" i="2" s="1"/>
  <c r="J22" i="2" s="1"/>
  <c r="B20" i="2"/>
  <c r="E40" i="2"/>
</calcChain>
</file>

<file path=xl/sharedStrings.xml><?xml version="1.0" encoding="utf-8"?>
<sst xmlns="http://purl.oclc.org/ooxml/spreadsheetml/main" count="116" uniqueCount="93">
  <si>
    <t xml:space="preserve">  ESTADO DE SITUACIÓN PATRIMONIAL AL 31/03/2020</t>
  </si>
  <si>
    <t>ACTIVO</t>
  </si>
  <si>
    <t>GUARANIES</t>
  </si>
  <si>
    <t>PASIVO</t>
  </si>
  <si>
    <t>DISPONIBLE</t>
  </si>
  <si>
    <t>OBLIGACIONES P/INTERM.FINANC.SECTOR FINANCIERO</t>
  </si>
  <si>
    <t>VALORES PUBLICOS</t>
  </si>
  <si>
    <t>OBLIGACIONES P/INTERM.FINANC.SECTOR NO FINANCIERO</t>
  </si>
  <si>
    <t>CRED.VIG.P/INTERM.FINANC.-SECTOR  FINANCIERO</t>
  </si>
  <si>
    <t>OBLIGACIONES DIVERSAS</t>
  </si>
  <si>
    <t>CRED.VIG.P/INTERM.FINANC.-SECTOR NO FINANCIERO</t>
  </si>
  <si>
    <t>PROVISIONES</t>
  </si>
  <si>
    <t>CREDITOS DIVERSOS</t>
  </si>
  <si>
    <t>CREDITOS VENCIDOS POR INTERM.FINANCIERA</t>
  </si>
  <si>
    <t>TOTAL PASIVO</t>
  </si>
  <si>
    <t>INVERSIONES</t>
  </si>
  <si>
    <t>BIENES DE USO</t>
  </si>
  <si>
    <t>PATRIMONIO</t>
  </si>
  <si>
    <t>CARGOS DIFERIDOS</t>
  </si>
  <si>
    <t>CAPITAL INTEGRADO</t>
  </si>
  <si>
    <t>RESERVAS DE REVALUO</t>
  </si>
  <si>
    <t>RESERVAS LEGAL</t>
  </si>
  <si>
    <t>OTRAS RESERVAS</t>
  </si>
  <si>
    <t>RESULTADOS ACUMULADOS</t>
  </si>
  <si>
    <t>UTILIDAD DEL EJERCICIO</t>
  </si>
  <si>
    <t xml:space="preserve"> </t>
  </si>
  <si>
    <t>TOTAL PATRIMONIO</t>
  </si>
  <si>
    <t>TOTAL ACTIVO</t>
  </si>
  <si>
    <t>TOTAL PASIVO + PATRIMONIO</t>
  </si>
  <si>
    <t>CUENTAS DE ORDEN</t>
  </si>
  <si>
    <t>CUENTAS DE CONTINGENCIA</t>
  </si>
  <si>
    <t>ESTADO DE RESULTADOS AL 31/03/2020</t>
  </si>
  <si>
    <t>PERDIDAS</t>
  </si>
  <si>
    <t>GANANCIAS</t>
  </si>
  <si>
    <t>PERDIDAS FINANCIERAS</t>
  </si>
  <si>
    <t>GANANCIAS FINANCIERAS</t>
  </si>
  <si>
    <t xml:space="preserve">   -Por Obligaciones – Sector Financiero</t>
  </si>
  <si>
    <t xml:space="preserve">   - P/Créditos Vigentes - Sector Financiero</t>
  </si>
  <si>
    <t xml:space="preserve">   -Por Obligaciones - Sector no Financiero</t>
  </si>
  <si>
    <t xml:space="preserve">   - P/Créditos Vigentes - Sector no Financiero</t>
  </si>
  <si>
    <t xml:space="preserve">   - Rentas Valores Publicos </t>
  </si>
  <si>
    <t>PERDIDAS POR VALUACION</t>
  </si>
  <si>
    <t xml:space="preserve">   - P/Créditos Vencidos</t>
  </si>
  <si>
    <t>PERDIDAS POR INCOBRABILIDAD</t>
  </si>
  <si>
    <t>GANANCIAS POR VALUACIÓN</t>
  </si>
  <si>
    <t>PERDIDAS POR SERVICIOS</t>
  </si>
  <si>
    <t>DESAFECTACION DE PREVISIONES</t>
  </si>
  <si>
    <t>OTRAS PERDIDAS OPERATIVAS</t>
  </si>
  <si>
    <t>GANANCIAS POR SERVICIOS</t>
  </si>
  <si>
    <t>OTRAS GANANCIAS OPERATIVAS</t>
  </si>
  <si>
    <t>GANANCIAS EXTRAORDINARIAS</t>
  </si>
  <si>
    <t>TOTAL PERDIDAS</t>
  </si>
  <si>
    <t>TOTAL GANANCIAS</t>
  </si>
  <si>
    <t>INFORMACIÓN COMPLEMENTARIA AL BALANCE DEL 31 DE MARZO 2020</t>
  </si>
  <si>
    <t>1. CARTERA TOTAL CLASIFICADA (Guaraníes)</t>
  </si>
  <si>
    <t>Resolución Nº 1 Acta Nº 60 de fecha 26 de setiembre de 2007,  modificada por Resolución Nª 37 Acta Nº 72 de fecha 29 de noviembre de 2011, aplicables a Bancos, Financieras, Sociedades de Ahorro y Préstamo para Viviendas y Fondo Ganadero.</t>
  </si>
  <si>
    <t>Información correspondiente a la Planilla Resumen de Clasificación de la Cartera Crediticia</t>
  </si>
  <si>
    <t>Categorías de Clasificación</t>
  </si>
  <si>
    <t>Total Cartera</t>
  </si>
  <si>
    <t>(en miles de Gs.)</t>
  </si>
  <si>
    <t>de</t>
  </si>
  <si>
    <t>1a</t>
  </si>
  <si>
    <t>1b</t>
  </si>
  <si>
    <t>Préstamos</t>
  </si>
  <si>
    <t>Total Riesgos (*)</t>
  </si>
  <si>
    <t>Garantías Computables p/ 
Previsiones: Cobert. S/ Riesgos (**)</t>
  </si>
  <si>
    <t>Riesgos Netos Afectados a 
Previsiones</t>
  </si>
  <si>
    <t>Previsiones Exigidas s/Categ. De Clasific.</t>
  </si>
  <si>
    <t>Riesgo Neto de Previsiones</t>
  </si>
  <si>
    <t>Previsiones Genéricas</t>
  </si>
  <si>
    <t>Previsiones Mínimas Exigidas</t>
  </si>
  <si>
    <t>Previsiones Existentes en EECC</t>
  </si>
  <si>
    <t>Superavit de Previsiones</t>
  </si>
  <si>
    <t>(*) Incluyen las deudas efectivas (capital e interés a la fecha de la clasificación) y los créditos contingentes. Asimismo, incluye el saldo de los Deudores por Venta de Bienes a Plazo.</t>
  </si>
  <si>
    <t>(**) El valor computable de las garantías, no podrá ser superior al saldo de la deuda garantizada.</t>
  </si>
  <si>
    <t>2. PATRIMONIO (Guaraníes)</t>
  </si>
  <si>
    <t>Concepto</t>
  </si>
  <si>
    <t>Saldo al</t>
  </si>
  <si>
    <t>Movimientos</t>
  </si>
  <si>
    <t xml:space="preserve">Saldo al </t>
  </si>
  <si>
    <t>Aumento</t>
  </si>
  <si>
    <t>Disminución</t>
  </si>
  <si>
    <t>Capital Integrado</t>
  </si>
  <si>
    <t>Capital Secundario</t>
  </si>
  <si>
    <t>Aportes no Capitalizados</t>
  </si>
  <si>
    <t>Ajustes al patrimonio</t>
  </si>
  <si>
    <t>Reserva</t>
  </si>
  <si>
    <t>Resultados Acumulados</t>
  </si>
  <si>
    <t>Resultados del Ejercicio</t>
  </si>
  <si>
    <t>Total Patrimonio Neto</t>
  </si>
  <si>
    <t>3. RESULTADO DEL EJERCICIO</t>
  </si>
  <si>
    <t>Rendimiento sobre Patrimonio</t>
  </si>
  <si>
    <t>4. CALIFICACIÓN DE RIESGO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</si>
</sst>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#"/>
    <numFmt numFmtId="165" formatCode="#,##0.00\ ;&quot; (&quot;#,##0.00\);&quot; -&quot;#\ ;@\ "/>
    <numFmt numFmtId="166" formatCode="dd/mm/yyyy"/>
    <numFmt numFmtId="167" formatCode="dd/mm/yy"/>
  </numFmts>
  <fonts count="7" x14ac:knownFonts="1">
    <font>
      <sz val="10"/>
      <name val="Arial"/>
      <family val="2"/>
    </font>
    <font>
      <b/>
      <sz val="2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</fills>
  <borders count="28">
    <border>
      <start/>
      <end/>
      <top/>
      <bottom/>
      <diagonal/>
    </border>
    <border>
      <start style="thin">
        <color indexed="8"/>
      </start>
      <end/>
      <top style="thin">
        <color indexed="8"/>
      </top>
      <bottom style="thin">
        <color indexed="8"/>
      </bottom>
      <diagonal/>
    </border>
    <border>
      <start/>
      <end/>
      <top style="thin">
        <color indexed="8"/>
      </top>
      <bottom style="thin">
        <color indexed="8"/>
      </bottom>
      <diagonal/>
    </border>
    <border>
      <start/>
      <end style="thin">
        <color indexed="8"/>
      </end>
      <top style="thin">
        <color indexed="8"/>
      </top>
      <bottom style="thin">
        <color indexed="8"/>
      </bottom>
      <diagonal/>
    </border>
    <border>
      <start style="thin">
        <color indexed="8"/>
      </start>
      <end/>
      <top style="thin">
        <color indexed="8"/>
      </top>
      <bottom/>
      <diagonal/>
    </border>
    <border>
      <start/>
      <end/>
      <top style="thin">
        <color indexed="8"/>
      </top>
      <bottom/>
      <diagonal/>
    </border>
    <border>
      <start/>
      <end style="thin">
        <color indexed="8"/>
      </end>
      <top style="thin">
        <color indexed="8"/>
      </top>
      <bottom/>
      <diagonal/>
    </border>
    <border>
      <start style="thin">
        <color indexed="8"/>
      </start>
      <end/>
      <top/>
      <bottom/>
      <diagonal/>
    </border>
    <border>
      <start/>
      <end style="thin">
        <color indexed="8"/>
      </end>
      <top/>
      <bottom/>
      <diagonal/>
    </border>
    <border>
      <start style="hair">
        <color indexed="8"/>
      </start>
      <end/>
      <top/>
      <bottom/>
      <diagonal/>
    </border>
    <border>
      <start/>
      <end style="hair">
        <color indexed="8"/>
      </end>
      <top/>
      <bottom/>
      <diagonal/>
    </border>
    <border>
      <start style="thin">
        <color indexed="8"/>
      </start>
      <end/>
      <top style="hair">
        <color indexed="8"/>
      </top>
      <bottom/>
      <diagonal/>
    </border>
    <border>
      <start/>
      <end/>
      <top style="hair">
        <color indexed="8"/>
      </top>
      <bottom/>
      <diagonal/>
    </border>
    <border>
      <start/>
      <end style="thin">
        <color indexed="8"/>
      </end>
      <top style="hair">
        <color indexed="8"/>
      </top>
      <bottom/>
      <diagonal/>
    </border>
    <border>
      <start style="thin">
        <color indexed="8"/>
      </start>
      <end/>
      <top style="thin">
        <color indexed="8"/>
      </top>
      <bottom style="double">
        <color indexed="8"/>
      </bottom>
      <diagonal/>
    </border>
    <border>
      <start/>
      <end/>
      <top style="thin">
        <color indexed="8"/>
      </top>
      <bottom style="double">
        <color indexed="8"/>
      </bottom>
      <diagonal/>
    </border>
    <border>
      <start/>
      <end style="thin">
        <color indexed="8"/>
      </end>
      <top style="thin">
        <color indexed="8"/>
      </top>
      <bottom style="double">
        <color indexed="8"/>
      </bottom>
      <diagonal/>
    </border>
    <border>
      <start style="thin">
        <color indexed="8"/>
      </start>
      <end style="thin">
        <color indexed="8"/>
      </end>
      <top style="thin">
        <color indexed="8"/>
      </top>
      <bottom style="thin">
        <color indexed="8"/>
      </bottom>
      <diagonal/>
    </border>
    <border>
      <start style="thin">
        <color indexed="8"/>
      </start>
      <end/>
      <top/>
      <bottom style="thin">
        <color indexed="8"/>
      </bottom>
      <diagonal/>
    </border>
    <border>
      <start/>
      <end/>
      <top/>
      <bottom style="thin">
        <color indexed="8"/>
      </bottom>
      <diagonal/>
    </border>
    <border>
      <start/>
      <end style="thin">
        <color indexed="8"/>
      </end>
      <top/>
      <bottom style="thin">
        <color indexed="8"/>
      </bottom>
      <diagonal/>
    </border>
    <border>
      <start style="thin">
        <color indexed="8"/>
      </start>
      <end/>
      <top style="double">
        <color indexed="8"/>
      </top>
      <bottom style="thin">
        <color indexed="8"/>
      </bottom>
      <diagonal/>
    </border>
    <border>
      <start/>
      <end/>
      <top style="double">
        <color indexed="8"/>
      </top>
      <bottom style="thin">
        <color indexed="8"/>
      </bottom>
      <diagonal/>
    </border>
    <border>
      <start/>
      <end style="thin">
        <color indexed="8"/>
      </end>
      <top style="double">
        <color indexed="8"/>
      </top>
      <bottom style="thin">
        <color indexed="8"/>
      </bottom>
      <diagonal/>
    </border>
    <border>
      <start style="thin">
        <color indexed="8"/>
      </start>
      <end style="thin">
        <color indexed="8"/>
      </end>
      <top style="thin">
        <color indexed="8"/>
      </top>
      <bottom/>
      <diagonal/>
    </border>
    <border>
      <start style="thin">
        <color indexed="8"/>
      </start>
      <end style="thin">
        <color indexed="8"/>
      </end>
      <top/>
      <bottom/>
      <diagonal/>
    </border>
    <border>
      <start style="thin">
        <color indexed="8"/>
      </start>
      <end style="thin">
        <color indexed="8"/>
      </end>
      <top/>
      <bottom style="thin">
        <color indexed="8"/>
      </bottom>
      <diagonal/>
    </border>
    <border>
      <start style="hair">
        <color indexed="8"/>
      </start>
      <end style="thin">
        <color indexed="8"/>
      </end>
      <top/>
      <bottom/>
      <diagonal/>
    </border>
  </borders>
  <cellStyleXfs count="3">
    <xf numFmtId="0" fontId="0" fillId="0" borderId="0"/>
    <xf numFmtId="165" fontId="6" fillId="0" borderId="0" applyFill="0" applyBorder="0" applyAlignment="0" applyProtection="0"/>
    <xf numFmtId="9" fontId="6" fillId="0" borderId="0" applyFill="0" applyBorder="0" applyAlignment="0" applyProtection="0"/>
  </cellStyleXfs>
  <cellXfs count="135">
    <xf numFmtId="0" fontId="0" fillId="0" borderId="0" xfId="0"/>
    <xf numFmtId="3" fontId="0" fillId="0" borderId="0" xfId="0" applyNumberForma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0" borderId="4" xfId="0" applyFont="1" applyBorder="1"/>
    <xf numFmtId="0" fontId="0" fillId="0" borderId="5" xfId="0" applyBorder="1"/>
    <xf numFmtId="3" fontId="0" fillId="0" borderId="6" xfId="0" applyNumberFormat="1" applyFont="1" applyBorder="1"/>
    <xf numFmtId="0" fontId="0" fillId="0" borderId="7" xfId="0" applyFont="1" applyBorder="1"/>
    <xf numFmtId="0" fontId="0" fillId="0" borderId="0" xfId="0" applyBorder="1"/>
    <xf numFmtId="3" fontId="0" fillId="0" borderId="8" xfId="0" applyNumberFormat="1" applyFont="1" applyBorder="1"/>
    <xf numFmtId="0" fontId="0" fillId="0" borderId="9" xfId="0" applyFont="1" applyBorder="1"/>
    <xf numFmtId="164" fontId="0" fillId="0" borderId="10" xfId="0" applyNumberFormat="1" applyBorder="1"/>
    <xf numFmtId="0" fontId="0" fillId="0" borderId="11" xfId="0" applyFont="1" applyBorder="1"/>
    <xf numFmtId="0" fontId="0" fillId="0" borderId="12" xfId="0" applyBorder="1"/>
    <xf numFmtId="3" fontId="0" fillId="0" borderId="13" xfId="0" applyNumberFormat="1" applyFont="1" applyBorder="1"/>
    <xf numFmtId="3" fontId="0" fillId="0" borderId="10" xfId="0" applyNumberFormat="1" applyFont="1" applyBorder="1"/>
    <xf numFmtId="0" fontId="2" fillId="0" borderId="14" xfId="0" applyFont="1" applyBorder="1"/>
    <xf numFmtId="0" fontId="2" fillId="0" borderId="15" xfId="0" applyFont="1" applyBorder="1"/>
    <xf numFmtId="3" fontId="2" fillId="0" borderId="16" xfId="0" applyNumberFormat="1" applyFont="1" applyBorder="1"/>
    <xf numFmtId="3" fontId="2" fillId="2" borderId="3" xfId="0" applyNumberFormat="1" applyFont="1" applyFill="1" applyBorder="1"/>
    <xf numFmtId="0" fontId="2" fillId="0" borderId="7" xfId="0" applyFont="1" applyBorder="1"/>
    <xf numFmtId="3" fontId="0" fillId="0" borderId="0" xfId="0" applyNumberFormat="1" applyBorder="1"/>
    <xf numFmtId="3" fontId="2" fillId="0" borderId="8" xfId="0" applyNumberFormat="1" applyFont="1" applyBorder="1"/>
    <xf numFmtId="3" fontId="0" fillId="0" borderId="17" xfId="0" applyNumberFormat="1" applyBorder="1"/>
    <xf numFmtId="0" fontId="0" fillId="0" borderId="18" xfId="0" applyBorder="1"/>
    <xf numFmtId="0" fontId="0" fillId="0" borderId="19" xfId="0" applyBorder="1"/>
    <xf numFmtId="3" fontId="0" fillId="0" borderId="20" xfId="0" applyNumberFormat="1" applyBorder="1"/>
    <xf numFmtId="0" fontId="0" fillId="0" borderId="21" xfId="0" applyBorder="1"/>
    <xf numFmtId="0" fontId="0" fillId="0" borderId="22" xfId="0" applyBorder="1"/>
    <xf numFmtId="3" fontId="0" fillId="0" borderId="23" xfId="0" applyNumberFormat="1" applyBorder="1"/>
    <xf numFmtId="3" fontId="0" fillId="0" borderId="19" xfId="0" applyNumberFormat="1" applyBorder="1"/>
    <xf numFmtId="4" fontId="0" fillId="0" borderId="20" xfId="0" applyNumberFormat="1" applyBorder="1"/>
    <xf numFmtId="0" fontId="2" fillId="0" borderId="4" xfId="0" applyFont="1" applyBorder="1"/>
    <xf numFmtId="0" fontId="2" fillId="0" borderId="5" xfId="0" applyFont="1" applyBorder="1"/>
    <xf numFmtId="0" fontId="2" fillId="0" borderId="1" xfId="0" applyFont="1" applyBorder="1"/>
    <xf numFmtId="0" fontId="2" fillId="0" borderId="2" xfId="0" applyFon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0" xfId="0" applyNumberFormat="1" applyFont="1" applyBorder="1"/>
    <xf numFmtId="3" fontId="2" fillId="0" borderId="15" xfId="0" applyNumberFormat="1" applyFont="1" applyBorder="1"/>
    <xf numFmtId="3" fontId="2" fillId="0" borderId="6" xfId="0" applyNumberFormat="1" applyFont="1" applyBorder="1"/>
    <xf numFmtId="3" fontId="0" fillId="0" borderId="0" xfId="0" applyNumberFormat="1" applyFont="1"/>
    <xf numFmtId="4" fontId="0" fillId="0" borderId="0" xfId="0" applyNumberFormat="1" applyFont="1"/>
    <xf numFmtId="3" fontId="2" fillId="0" borderId="0" xfId="0" applyNumberFormat="1" applyFont="1" applyBorder="1"/>
    <xf numFmtId="0" fontId="0" fillId="0" borderId="0" xfId="0" applyAlignment="1"/>
    <xf numFmtId="0" fontId="0" fillId="0" borderId="8" xfId="0" applyBorder="1"/>
    <xf numFmtId="0" fontId="2" fillId="0" borderId="8" xfId="0" applyFont="1" applyBorder="1"/>
    <xf numFmtId="0" fontId="2" fillId="2" borderId="24" xfId="0" applyFont="1" applyFill="1" applyBorder="1"/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/>
    <xf numFmtId="0" fontId="2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24" xfId="0" applyFont="1" applyFill="1" applyBorder="1"/>
    <xf numFmtId="0" fontId="0" fillId="2" borderId="4" xfId="0" applyFont="1" applyFill="1" applyBorder="1"/>
    <xf numFmtId="0" fontId="2" fillId="3" borderId="0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1" fontId="4" fillId="2" borderId="26" xfId="0" applyNumberFormat="1" applyFont="1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0" fillId="0" borderId="17" xfId="0" applyFont="1" applyBorder="1" applyAlignment="1">
      <alignment horizontal="left"/>
    </xf>
    <xf numFmtId="3" fontId="0" fillId="0" borderId="17" xfId="0" applyNumberFormat="1" applyBorder="1" applyAlignment="1">
      <alignment horizontal="right"/>
    </xf>
    <xf numFmtId="3" fontId="5" fillId="0" borderId="0" xfId="0" applyNumberFormat="1" applyFont="1" applyFill="1" applyBorder="1"/>
    <xf numFmtId="0" fontId="0" fillId="0" borderId="17" xfId="0" applyFont="1" applyBorder="1" applyAlignment="1">
      <alignment horizontal="left" wrapText="1"/>
    </xf>
    <xf numFmtId="0" fontId="0" fillId="0" borderId="24" xfId="0" applyFont="1" applyBorder="1" applyAlignment="1">
      <alignment horizontal="left"/>
    </xf>
    <xf numFmtId="3" fontId="0" fillId="0" borderId="24" xfId="0" applyNumberFormat="1" applyBorder="1" applyAlignment="1">
      <alignment horizontal="right"/>
    </xf>
    <xf numFmtId="3" fontId="0" fillId="0" borderId="24" xfId="0" applyNumberFormat="1" applyBorder="1"/>
    <xf numFmtId="3" fontId="5" fillId="0" borderId="0" xfId="0" applyNumberFormat="1" applyFont="1"/>
    <xf numFmtId="0" fontId="0" fillId="3" borderId="17" xfId="0" applyFont="1" applyFill="1" applyBorder="1" applyAlignment="1">
      <alignment horizontal="left"/>
    </xf>
    <xf numFmtId="3" fontId="0" fillId="0" borderId="2" xfId="0" applyNumberFormat="1" applyFill="1" applyBorder="1" applyAlignment="1">
      <alignment horizontal="right"/>
    </xf>
    <xf numFmtId="0" fontId="0" fillId="0" borderId="25" xfId="0" applyBorder="1"/>
    <xf numFmtId="3" fontId="0" fillId="0" borderId="25" xfId="0" applyNumberFormat="1" applyBorder="1" applyAlignment="1">
      <alignment horizontal="center"/>
    </xf>
    <xf numFmtId="3" fontId="5" fillId="0" borderId="0" xfId="2" applyNumberFormat="1" applyFont="1" applyFill="1" applyBorder="1" applyAlignment="1" applyProtection="1">
      <alignment horizontal="left"/>
    </xf>
    <xf numFmtId="3" fontId="0" fillId="0" borderId="25" xfId="0" applyNumberFormat="1" applyBorder="1"/>
    <xf numFmtId="0" fontId="5" fillId="0" borderId="0" xfId="0" applyFont="1"/>
    <xf numFmtId="0" fontId="0" fillId="0" borderId="17" xfId="0" applyFont="1" applyBorder="1"/>
    <xf numFmtId="3" fontId="0" fillId="2" borderId="2" xfId="0" applyNumberFormat="1" applyFill="1" applyBorder="1" applyAlignment="1">
      <alignment horizontal="right"/>
    </xf>
    <xf numFmtId="3" fontId="0" fillId="2" borderId="0" xfId="0" applyNumberFormat="1" applyFill="1" applyBorder="1" applyAlignment="1">
      <alignment horizontal="center"/>
    </xf>
    <xf numFmtId="3" fontId="5" fillId="2" borderId="0" xfId="2" applyNumberFormat="1" applyFont="1" applyFill="1" applyBorder="1" applyAlignment="1" applyProtection="1">
      <alignment horizontal="left"/>
    </xf>
    <xf numFmtId="3" fontId="0" fillId="2" borderId="0" xfId="0" applyNumberFormat="1" applyFill="1" applyBorder="1"/>
    <xf numFmtId="0" fontId="0" fillId="3" borderId="17" xfId="0" applyFont="1" applyFill="1" applyBorder="1"/>
    <xf numFmtId="3" fontId="0" fillId="2" borderId="2" xfId="0" applyNumberFormat="1" applyFill="1" applyBorder="1" applyAlignment="1">
      <alignment horizontal="center"/>
    </xf>
    <xf numFmtId="3" fontId="5" fillId="2" borderId="2" xfId="2" applyNumberFormat="1" applyFont="1" applyFill="1" applyBorder="1" applyAlignment="1" applyProtection="1">
      <alignment horizontal="left"/>
    </xf>
    <xf numFmtId="3" fontId="0" fillId="2" borderId="3" xfId="0" applyNumberFormat="1" applyFont="1" applyFill="1" applyBorder="1"/>
    <xf numFmtId="10" fontId="5" fillId="0" borderId="0" xfId="2" applyNumberFormat="1" applyFont="1" applyFill="1" applyBorder="1" applyAlignment="1" applyProtection="1">
      <alignment horizontal="left"/>
    </xf>
    <xf numFmtId="0" fontId="2" fillId="0" borderId="0" xfId="0" applyFont="1" applyBorder="1"/>
    <xf numFmtId="3" fontId="2" fillId="0" borderId="0" xfId="1" applyNumberFormat="1" applyFont="1" applyFill="1" applyBorder="1" applyAlignment="1" applyProtection="1">
      <alignment horizontal="right"/>
    </xf>
    <xf numFmtId="0" fontId="5" fillId="0" borderId="0" xfId="0" applyFont="1" applyFill="1" applyBorder="1"/>
    <xf numFmtId="9" fontId="0" fillId="0" borderId="0" xfId="2" applyFont="1" applyFill="1" applyBorder="1" applyAlignment="1" applyProtection="1"/>
    <xf numFmtId="0" fontId="2" fillId="0" borderId="0" xfId="0" applyFont="1"/>
    <xf numFmtId="3" fontId="0" fillId="0" borderId="0" xfId="2" applyNumberFormat="1" applyFont="1" applyFill="1" applyBorder="1" applyAlignment="1" applyProtection="1"/>
    <xf numFmtId="10" fontId="0" fillId="0" borderId="0" xfId="2" applyNumberFormat="1" applyFont="1" applyFill="1" applyBorder="1" applyAlignment="1" applyProtection="1"/>
    <xf numFmtId="0" fontId="2" fillId="2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left"/>
    </xf>
    <xf numFmtId="166" fontId="2" fillId="2" borderId="26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0" fillId="0" borderId="25" xfId="0" applyFont="1" applyBorder="1" applyAlignment="1">
      <alignment horizontal="left"/>
    </xf>
    <xf numFmtId="3" fontId="0" fillId="0" borderId="7" xfId="0" applyNumberFormat="1" applyFont="1" applyBorder="1" applyAlignment="1">
      <alignment horizontal="center"/>
    </xf>
    <xf numFmtId="3" fontId="0" fillId="0" borderId="25" xfId="0" applyNumberFormat="1" applyFont="1" applyBorder="1" applyAlignment="1">
      <alignment horizontal="center"/>
    </xf>
    <xf numFmtId="3" fontId="0" fillId="0" borderId="8" xfId="0" applyNumberFormat="1" applyFon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on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2" fillId="0" borderId="17" xfId="0" applyFont="1" applyBorder="1" applyAlignment="1">
      <alignment horizontal="left"/>
    </xf>
    <xf numFmtId="3" fontId="2" fillId="0" borderId="17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0" fillId="0" borderId="0" xfId="0" applyNumberFormat="1" applyFont="1" applyFill="1" applyBorder="1" applyAlignment="1">
      <alignment horizontal="center"/>
    </xf>
    <xf numFmtId="10" fontId="0" fillId="0" borderId="0" xfId="2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>
      <alignment horizontal="center"/>
    </xf>
    <xf numFmtId="167" fontId="2" fillId="2" borderId="6" xfId="0" applyNumberFormat="1" applyFont="1" applyFill="1" applyBorder="1" applyAlignment="1">
      <alignment horizontal="center"/>
    </xf>
    <xf numFmtId="166" fontId="2" fillId="2" borderId="24" xfId="0" applyNumberFormat="1" applyFont="1" applyFill="1" applyBorder="1" applyAlignment="1">
      <alignment horizontal="center"/>
    </xf>
    <xf numFmtId="167" fontId="2" fillId="2" borderId="24" xfId="0" applyNumberFormat="1" applyFont="1" applyFill="1" applyBorder="1" applyAlignment="1">
      <alignment horizontal="center"/>
    </xf>
    <xf numFmtId="0" fontId="0" fillId="2" borderId="26" xfId="0" applyFill="1" applyBorder="1"/>
    <xf numFmtId="10" fontId="2" fillId="3" borderId="20" xfId="2" applyNumberFormat="1" applyFont="1" applyFill="1" applyBorder="1" applyAlignment="1" applyProtection="1">
      <alignment horizontal="center"/>
    </xf>
    <xf numFmtId="10" fontId="2" fillId="3" borderId="26" xfId="0" applyNumberFormat="1" applyFont="1" applyFill="1" applyBorder="1" applyAlignment="1">
      <alignment horizontal="center"/>
    </xf>
    <xf numFmtId="9" fontId="2" fillId="0" borderId="26" xfId="0" applyNumberFormat="1" applyFont="1" applyFill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167" fontId="0" fillId="0" borderId="0" xfId="0" applyNumberFormat="1"/>
    <xf numFmtId="0" fontId="1" fillId="0" borderId="0" xfId="0" applyFont="1" applyBorder="1" applyAlignment="1">
      <alignment horizontal="center"/>
    </xf>
    <xf numFmtId="3" fontId="2" fillId="0" borderId="6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3" fillId="3" borderId="2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calcChain" Target="calcChain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drawings/drawing1.xml><?xml version="1.0" encoding="utf-8"?>
<xdr:wsDr xmlns:xdr="http://purl.oclc.org/ooxml/drawingml/spreadsheetDrawing" xmlns:a="http://purl.oclc.org/ooxml/drawingml/main">
  <xdr:twoCellAnchor>
    <xdr:from>
      <xdr:col>0</xdr:col>
      <xdr:colOff>0</xdr:colOff>
      <xdr:row>18</xdr:row>
      <xdr:rowOff>142875</xdr:rowOff>
    </xdr:from>
    <xdr:to>
      <xdr:col>4</xdr:col>
      <xdr:colOff>295275</xdr:colOff>
      <xdr:row>18</xdr:row>
      <xdr:rowOff>142875</xdr:rowOff>
    </xdr:to>
    <xdr:sp macro="" textlink="">
      <xdr:nvSpPr>
        <xdr:cNvPr id="1025" name="Line 5">
          <a:extLst>
            <a:ext uri="{FF2B5EF4-FFF2-40B4-BE49-F238E27FC236}">
              <a16:creationId xmlns:a16="http://schemas.microsoft.com/office/drawing/2014/main" id="{D6A540BB-2E6A-44C8-9133-CF377178E2C4}"/>
            </a:ext>
          </a:extLst>
        </xdr:cNvPr>
        <xdr:cNvSpPr>
          <a:spLocks noChangeShapeType="1"/>
        </xdr:cNvSpPr>
      </xdr:nvSpPr>
      <xdr:spPr bwMode="auto">
        <a:xfrm>
          <a:off x="0" y="2305050"/>
          <a:ext cx="3343275" cy="0"/>
        </a:xfrm>
        <a:prstGeom prst="line">
          <a:avLst/>
        </a:prstGeom>
        <a:noFill/>
        <a:ln w="9360" cap="sq">
          <a:solidFill>
            <a:srgbClr val="000000"/>
          </a:solidFill>
          <a:miter lim="800%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276225</xdr:colOff>
      <xdr:row>18</xdr:row>
      <xdr:rowOff>142875</xdr:rowOff>
    </xdr:from>
    <xdr:to>
      <xdr:col>5</xdr:col>
      <xdr:colOff>47625</xdr:colOff>
      <xdr:row>25</xdr:row>
      <xdr:rowOff>142875</xdr:rowOff>
    </xdr:to>
    <xdr:sp macro="" textlink="">
      <xdr:nvSpPr>
        <xdr:cNvPr id="1026" name="Line 6">
          <a:extLst>
            <a:ext uri="{FF2B5EF4-FFF2-40B4-BE49-F238E27FC236}">
              <a16:creationId xmlns:a16="http://schemas.microsoft.com/office/drawing/2014/main" id="{0AF59F01-983D-4D94-A4D5-D1A194BC883E}"/>
            </a:ext>
          </a:extLst>
        </xdr:cNvPr>
        <xdr:cNvSpPr>
          <a:spLocks noChangeShapeType="1"/>
        </xdr:cNvSpPr>
      </xdr:nvSpPr>
      <xdr:spPr bwMode="auto">
        <a:xfrm>
          <a:off x="3324225" y="2305050"/>
          <a:ext cx="790575" cy="1133475"/>
        </a:xfrm>
        <a:prstGeom prst="line">
          <a:avLst/>
        </a:prstGeom>
        <a:noFill/>
        <a:ln w="9360" cap="sq">
          <a:solidFill>
            <a:srgbClr val="000000"/>
          </a:solidFill>
          <a:miter lim="800%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purl.oclc.org/ooxml/drawingml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0"/>
  <sheetViews>
    <sheetView topLeftCell="A7" zoomScale="81" zoomScaleNormal="81" workbookViewId="0">
      <selection activeCell="H51" sqref="H51"/>
    </sheetView>
  </sheetViews>
  <sheetFormatPr baseColWidth="10" defaultRowHeight="12.75" x14ac:dyDescent="0.2"/>
  <cols>
    <col min="5" max="5" width="15.28515625" customWidth="1"/>
    <col min="6" max="6" width="20.42578125" customWidth="1"/>
    <col min="7" max="7" width="4.7109375" customWidth="1"/>
    <col min="8" max="8" width="47.28515625" customWidth="1"/>
    <col min="9" max="9" width="2.5703125" customWidth="1"/>
    <col min="10" max="10" width="6.28515625" customWidth="1"/>
    <col min="11" max="12" width="15.5703125" customWidth="1"/>
    <col min="13" max="13" width="20" customWidth="1"/>
    <col min="14" max="14" width="15" customWidth="1"/>
    <col min="15" max="15" width="15.5703125" style="1" customWidth="1"/>
    <col min="16" max="16" width="14.5703125" customWidth="1"/>
  </cols>
  <sheetData>
    <row r="1" spans="1:13" hidden="1" x14ac:dyDescent="0.2"/>
    <row r="2" spans="1:13" hidden="1" x14ac:dyDescent="0.2"/>
    <row r="3" spans="1:13" hidden="1" x14ac:dyDescent="0.2"/>
    <row r="4" spans="1:13" hidden="1" x14ac:dyDescent="0.2"/>
    <row r="5" spans="1:13" hidden="1" x14ac:dyDescent="0.2"/>
    <row r="6" spans="1:13" hidden="1" x14ac:dyDescent="0.2"/>
    <row r="7" spans="1:13" ht="30" x14ac:dyDescent="0.4">
      <c r="A7" s="127" t="s">
        <v>0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</row>
    <row r="9" spans="1:13" x14ac:dyDescent="0.2">
      <c r="A9" s="2" t="s">
        <v>1</v>
      </c>
      <c r="B9" s="3"/>
      <c r="C9" s="3"/>
      <c r="D9" s="3"/>
      <c r="E9" s="3"/>
      <c r="F9" s="4" t="s">
        <v>2</v>
      </c>
      <c r="H9" s="2" t="s">
        <v>3</v>
      </c>
      <c r="I9" s="3"/>
      <c r="J9" s="3"/>
      <c r="K9" s="3"/>
      <c r="L9" s="3"/>
      <c r="M9" s="4" t="s">
        <v>2</v>
      </c>
    </row>
    <row r="10" spans="1:13" x14ac:dyDescent="0.2">
      <c r="A10" s="5" t="s">
        <v>4</v>
      </c>
      <c r="B10" s="6"/>
      <c r="C10" s="6"/>
      <c r="D10" s="6"/>
      <c r="E10" s="6"/>
      <c r="F10" s="7">
        <v>57438281709</v>
      </c>
      <c r="H10" s="8"/>
      <c r="I10" s="9"/>
      <c r="J10" s="9"/>
      <c r="K10" s="9"/>
      <c r="L10" s="9"/>
      <c r="M10" s="10"/>
    </row>
    <row r="11" spans="1:13" x14ac:dyDescent="0.2">
      <c r="A11" s="5"/>
      <c r="B11" s="6"/>
      <c r="C11" s="6"/>
      <c r="D11" s="6"/>
      <c r="E11" s="6"/>
      <c r="F11" s="7"/>
      <c r="H11" s="11" t="s">
        <v>5</v>
      </c>
      <c r="M11" s="12">
        <v>80069743038</v>
      </c>
    </row>
    <row r="12" spans="1:13" x14ac:dyDescent="0.2">
      <c r="A12" s="13" t="s">
        <v>6</v>
      </c>
      <c r="B12" s="14"/>
      <c r="C12" s="14"/>
      <c r="D12" s="14"/>
      <c r="E12" s="14"/>
      <c r="F12" s="15">
        <v>205647967</v>
      </c>
      <c r="H12" s="8" t="s">
        <v>7</v>
      </c>
      <c r="I12" s="9"/>
      <c r="J12" s="9"/>
      <c r="K12" s="9"/>
      <c r="L12" s="9"/>
      <c r="M12" s="10">
        <f>320017845156+12184422994</f>
        <v>332202268150</v>
      </c>
    </row>
    <row r="13" spans="1:13" x14ac:dyDescent="0.2">
      <c r="A13" s="11" t="s">
        <v>8</v>
      </c>
      <c r="B13" s="9"/>
      <c r="C13" s="9"/>
      <c r="D13" s="9"/>
      <c r="E13" s="9"/>
      <c r="F13" s="16">
        <v>22246617296</v>
      </c>
      <c r="H13" s="8" t="s">
        <v>9</v>
      </c>
      <c r="I13" s="9"/>
      <c r="J13" s="9"/>
      <c r="K13" s="9"/>
      <c r="L13" s="9"/>
      <c r="M13" s="10">
        <v>8933048552</v>
      </c>
    </row>
    <row r="14" spans="1:13" x14ac:dyDescent="0.2">
      <c r="A14" s="8" t="s">
        <v>10</v>
      </c>
      <c r="B14" s="9"/>
      <c r="C14" s="9"/>
      <c r="D14" s="9"/>
      <c r="E14" s="9"/>
      <c r="F14" s="10">
        <v>365171266857</v>
      </c>
      <c r="H14" s="8" t="s">
        <v>11</v>
      </c>
      <c r="I14" s="9"/>
      <c r="J14" s="9"/>
      <c r="K14" s="9"/>
      <c r="L14" s="9"/>
      <c r="M14" s="10">
        <f>6075273189+13131709</f>
        <v>6088404898</v>
      </c>
    </row>
    <row r="15" spans="1:13" x14ac:dyDescent="0.2">
      <c r="A15" s="8" t="s">
        <v>12</v>
      </c>
      <c r="B15" s="9"/>
      <c r="C15" s="9"/>
      <c r="D15" s="9"/>
      <c r="E15" s="9"/>
      <c r="F15" s="10">
        <v>10943536946</v>
      </c>
      <c r="H15" s="8"/>
      <c r="I15" s="9"/>
      <c r="J15" s="9"/>
      <c r="K15" s="9"/>
      <c r="L15" s="9"/>
      <c r="M15" s="10"/>
    </row>
    <row r="16" spans="1:13" x14ac:dyDescent="0.2">
      <c r="A16" s="8" t="s">
        <v>13</v>
      </c>
      <c r="B16" s="9"/>
      <c r="C16" s="9"/>
      <c r="D16" s="9"/>
      <c r="E16" s="9"/>
      <c r="F16" s="10">
        <v>30389526281</v>
      </c>
      <c r="H16" s="17" t="s">
        <v>14</v>
      </c>
      <c r="I16" s="18"/>
      <c r="J16" s="18"/>
      <c r="K16" s="18"/>
      <c r="L16" s="18"/>
      <c r="M16" s="19">
        <f>SUM(M10:M15)</f>
        <v>427293464638</v>
      </c>
    </row>
    <row r="17" spans="1:16" x14ac:dyDescent="0.2">
      <c r="A17" s="8" t="s">
        <v>15</v>
      </c>
      <c r="B17" s="9"/>
      <c r="C17" s="9"/>
      <c r="D17" s="9"/>
      <c r="E17" s="9"/>
      <c r="F17" s="10">
        <v>18350254547</v>
      </c>
      <c r="H17" s="17"/>
      <c r="I17" s="18"/>
      <c r="J17" s="18"/>
      <c r="K17" s="18"/>
      <c r="L17" s="18"/>
      <c r="M17" s="19"/>
      <c r="N17" s="1"/>
    </row>
    <row r="18" spans="1:16" x14ac:dyDescent="0.2">
      <c r="A18" s="8" t="s">
        <v>16</v>
      </c>
      <c r="B18" s="9"/>
      <c r="C18" s="9"/>
      <c r="D18" s="9"/>
      <c r="E18" s="9"/>
      <c r="F18" s="10">
        <v>27920642391</v>
      </c>
      <c r="H18" s="2" t="s">
        <v>17</v>
      </c>
      <c r="I18" s="3"/>
      <c r="J18" s="3"/>
      <c r="K18" s="3"/>
      <c r="L18" s="3"/>
      <c r="M18" s="20"/>
    </row>
    <row r="19" spans="1:16" x14ac:dyDescent="0.2">
      <c r="A19" s="8" t="s">
        <v>18</v>
      </c>
      <c r="B19" s="9"/>
      <c r="C19" s="9"/>
      <c r="D19" s="9"/>
      <c r="E19" s="9"/>
      <c r="F19" s="10">
        <v>762322942</v>
      </c>
      <c r="H19" s="5" t="s">
        <v>19</v>
      </c>
      <c r="I19" s="6"/>
      <c r="J19" s="6"/>
      <c r="K19" s="6"/>
      <c r="L19" s="6"/>
      <c r="M19" s="7">
        <v>31546000000</v>
      </c>
    </row>
    <row r="20" spans="1:16" x14ac:dyDescent="0.2">
      <c r="A20" s="8"/>
      <c r="B20" s="9"/>
      <c r="C20" s="9"/>
      <c r="D20" s="9"/>
      <c r="E20" s="9"/>
      <c r="F20" s="10"/>
      <c r="H20" s="8" t="s">
        <v>20</v>
      </c>
      <c r="I20" s="9"/>
      <c r="J20" s="9"/>
      <c r="K20" s="9"/>
      <c r="L20" s="9"/>
      <c r="M20" s="10">
        <v>3004287023</v>
      </c>
    </row>
    <row r="21" spans="1:16" x14ac:dyDescent="0.2">
      <c r="A21" s="8"/>
      <c r="B21" s="9"/>
      <c r="C21" s="9"/>
      <c r="D21" s="9"/>
      <c r="E21" s="9"/>
      <c r="F21" s="10"/>
      <c r="H21" s="8" t="s">
        <v>21</v>
      </c>
      <c r="I21" s="9"/>
      <c r="J21" s="9"/>
      <c r="K21" s="9"/>
      <c r="L21" s="9"/>
      <c r="M21" s="10">
        <v>11499007409</v>
      </c>
      <c r="O21"/>
    </row>
    <row r="22" spans="1:16" x14ac:dyDescent="0.2">
      <c r="A22" s="8"/>
      <c r="B22" s="9"/>
      <c r="C22" s="9"/>
      <c r="D22" s="9"/>
      <c r="E22" s="9"/>
      <c r="F22" s="10"/>
      <c r="H22" s="8" t="s">
        <v>22</v>
      </c>
      <c r="I22" s="9"/>
      <c r="J22" s="9"/>
      <c r="K22" s="9"/>
      <c r="L22" s="9"/>
      <c r="M22" s="10">
        <f>28768966595-M21</f>
        <v>17269959186</v>
      </c>
      <c r="O22"/>
    </row>
    <row r="23" spans="1:16" x14ac:dyDescent="0.2">
      <c r="A23" s="8"/>
      <c r="B23" s="9"/>
      <c r="C23" s="9"/>
      <c r="D23" s="9"/>
      <c r="E23" s="9"/>
      <c r="F23" s="10"/>
      <c r="H23" s="8" t="s">
        <v>23</v>
      </c>
      <c r="I23" s="9"/>
      <c r="J23" s="9"/>
      <c r="K23" s="9"/>
      <c r="L23" s="9"/>
      <c r="M23" s="10">
        <v>38658219621</v>
      </c>
      <c r="O23"/>
    </row>
    <row r="24" spans="1:16" x14ac:dyDescent="0.2">
      <c r="A24" s="8"/>
      <c r="B24" s="9"/>
      <c r="C24" s="9"/>
      <c r="D24" s="9"/>
      <c r="E24" s="9"/>
      <c r="F24" s="10"/>
      <c r="H24" s="21" t="s">
        <v>24</v>
      </c>
      <c r="I24" s="9" t="s">
        <v>25</v>
      </c>
      <c r="J24" s="9"/>
      <c r="K24" s="9"/>
      <c r="L24" s="22"/>
      <c r="M24" s="23">
        <v>4157159059</v>
      </c>
      <c r="O24"/>
    </row>
    <row r="25" spans="1:16" x14ac:dyDescent="0.2">
      <c r="A25" s="8"/>
      <c r="B25" s="9"/>
      <c r="C25" s="9"/>
      <c r="D25" s="9"/>
      <c r="E25" s="9"/>
      <c r="F25" s="10"/>
      <c r="H25" s="17" t="s">
        <v>26</v>
      </c>
      <c r="I25" s="18"/>
      <c r="J25" s="18"/>
      <c r="K25" s="18"/>
      <c r="L25" s="18"/>
      <c r="M25" s="19">
        <f>SUM(M19:M24)</f>
        <v>106134632298</v>
      </c>
      <c r="O25" s="24"/>
    </row>
    <row r="26" spans="1:16" x14ac:dyDescent="0.2">
      <c r="A26" s="25"/>
      <c r="B26" s="26"/>
      <c r="C26" s="26"/>
      <c r="D26" s="26"/>
      <c r="E26" s="26"/>
      <c r="F26" s="27"/>
      <c r="H26" s="28"/>
      <c r="I26" s="29"/>
      <c r="J26" s="29"/>
      <c r="K26" s="29"/>
      <c r="L26" s="29"/>
      <c r="M26" s="30"/>
    </row>
    <row r="27" spans="1:16" x14ac:dyDescent="0.2">
      <c r="A27" s="17" t="s">
        <v>27</v>
      </c>
      <c r="B27" s="18"/>
      <c r="C27" s="18"/>
      <c r="D27" s="18"/>
      <c r="E27" s="18"/>
      <c r="F27" s="19">
        <f>SUM(F10:F26)</f>
        <v>533428096936</v>
      </c>
      <c r="H27" s="17" t="s">
        <v>28</v>
      </c>
      <c r="I27" s="18"/>
      <c r="J27" s="18"/>
      <c r="K27" s="18"/>
      <c r="L27" s="18"/>
      <c r="M27" s="19">
        <f>+M16+M25</f>
        <v>533428096936</v>
      </c>
      <c r="P27" s="1"/>
    </row>
    <row r="28" spans="1:16" x14ac:dyDescent="0.2">
      <c r="A28" s="25"/>
      <c r="B28" s="26"/>
      <c r="C28" s="26"/>
      <c r="D28" s="26"/>
      <c r="E28" s="31"/>
      <c r="F28" s="27"/>
      <c r="H28" s="25"/>
      <c r="I28" s="26"/>
      <c r="J28" s="26"/>
      <c r="K28" s="26"/>
      <c r="L28" s="26"/>
      <c r="M28" s="32"/>
    </row>
    <row r="29" spans="1:16" x14ac:dyDescent="0.2">
      <c r="B29" t="s">
        <v>25</v>
      </c>
      <c r="D29" s="33" t="s">
        <v>29</v>
      </c>
      <c r="E29" s="34"/>
      <c r="F29" s="34"/>
      <c r="G29" s="34"/>
      <c r="H29" s="34"/>
      <c r="I29" s="34"/>
      <c r="J29" s="128">
        <f>1690438453353+13518126124</f>
        <v>1703956579477</v>
      </c>
      <c r="K29" s="128"/>
      <c r="L29" t="s">
        <v>25</v>
      </c>
    </row>
    <row r="30" spans="1:16" x14ac:dyDescent="0.2">
      <c r="D30" s="35" t="s">
        <v>30</v>
      </c>
      <c r="E30" s="36"/>
      <c r="F30" s="36"/>
      <c r="G30" s="36"/>
      <c r="H30" s="36"/>
      <c r="I30" s="36"/>
      <c r="J30" s="129">
        <v>1836718317</v>
      </c>
      <c r="K30" s="129"/>
    </row>
    <row r="31" spans="1:16" x14ac:dyDescent="0.2">
      <c r="L31" t="s">
        <v>25</v>
      </c>
      <c r="O31"/>
    </row>
    <row r="32" spans="1:16" ht="30" x14ac:dyDescent="0.4">
      <c r="A32" s="127" t="s">
        <v>31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</row>
    <row r="34" spans="1:13" x14ac:dyDescent="0.2">
      <c r="A34" s="2" t="s">
        <v>32</v>
      </c>
      <c r="B34" s="3"/>
      <c r="C34" s="3"/>
      <c r="D34" s="3"/>
      <c r="E34" s="3"/>
      <c r="F34" s="4" t="s">
        <v>2</v>
      </c>
      <c r="H34" s="2" t="s">
        <v>33</v>
      </c>
      <c r="I34" s="3"/>
      <c r="J34" s="3"/>
      <c r="K34" s="3"/>
      <c r="L34" s="3"/>
      <c r="M34" s="4" t="s">
        <v>2</v>
      </c>
    </row>
    <row r="35" spans="1:13" x14ac:dyDescent="0.2">
      <c r="A35" s="8" t="s">
        <v>34</v>
      </c>
      <c r="B35" s="9"/>
      <c r="C35" s="9"/>
      <c r="D35" s="9"/>
      <c r="E35" s="22"/>
      <c r="F35" s="10">
        <f>+E36+E37</f>
        <v>8885006961.0400009</v>
      </c>
      <c r="H35" s="5" t="s">
        <v>35</v>
      </c>
      <c r="I35" s="6"/>
      <c r="J35" s="6"/>
      <c r="K35" s="6"/>
      <c r="L35" s="37"/>
      <c r="M35" s="38">
        <f>L36+L37+L39+L38</f>
        <v>27849204566</v>
      </c>
    </row>
    <row r="36" spans="1:13" x14ac:dyDescent="0.2">
      <c r="A36" s="8" t="s">
        <v>36</v>
      </c>
      <c r="B36" s="9"/>
      <c r="C36" s="9"/>
      <c r="D36" s="9"/>
      <c r="E36" s="39">
        <v>1850875200</v>
      </c>
      <c r="F36" s="10"/>
      <c r="H36" s="8" t="s">
        <v>37</v>
      </c>
      <c r="I36" s="9"/>
      <c r="J36" s="9"/>
      <c r="K36" s="9"/>
      <c r="L36" s="39">
        <v>882920522.63999999</v>
      </c>
      <c r="M36" s="10"/>
    </row>
    <row r="37" spans="1:13" x14ac:dyDescent="0.2">
      <c r="A37" s="8" t="s">
        <v>38</v>
      </c>
      <c r="B37" s="9"/>
      <c r="C37" s="9"/>
      <c r="D37" s="9"/>
      <c r="E37" s="39">
        <v>7034131761.04</v>
      </c>
      <c r="F37" s="10"/>
      <c r="H37" s="8" t="s">
        <v>39</v>
      </c>
      <c r="I37" s="9"/>
      <c r="J37" s="9"/>
      <c r="K37" s="9"/>
      <c r="L37" s="39">
        <v>25638370846.360001</v>
      </c>
      <c r="M37" s="10"/>
    </row>
    <row r="38" spans="1:13" x14ac:dyDescent="0.2">
      <c r="A38" s="8"/>
      <c r="B38" s="9"/>
      <c r="C38" s="9"/>
      <c r="D38" s="9"/>
      <c r="E38" s="39"/>
      <c r="F38" s="10"/>
      <c r="H38" s="8" t="s">
        <v>40</v>
      </c>
      <c r="I38" s="9"/>
      <c r="J38" s="9"/>
      <c r="K38" s="9"/>
      <c r="L38" s="39">
        <v>338413489</v>
      </c>
      <c r="M38" s="10"/>
    </row>
    <row r="39" spans="1:13" x14ac:dyDescent="0.2">
      <c r="A39" s="8" t="s">
        <v>41</v>
      </c>
      <c r="B39" s="9"/>
      <c r="C39" s="9"/>
      <c r="D39" s="9"/>
      <c r="E39" s="22"/>
      <c r="F39" s="10">
        <v>63527844.530000001</v>
      </c>
      <c r="H39" s="8" t="s">
        <v>42</v>
      </c>
      <c r="I39" s="9"/>
      <c r="J39" s="9"/>
      <c r="K39" s="9"/>
      <c r="L39" s="39">
        <v>989499708</v>
      </c>
      <c r="M39" s="10"/>
    </row>
    <row r="40" spans="1:13" x14ac:dyDescent="0.2">
      <c r="A40" s="8" t="s">
        <v>43</v>
      </c>
      <c r="B40" s="9"/>
      <c r="C40" s="9"/>
      <c r="D40" s="9"/>
      <c r="E40" s="22"/>
      <c r="F40" s="10">
        <v>20308647986</v>
      </c>
      <c r="H40" s="8" t="s">
        <v>44</v>
      </c>
      <c r="I40" s="9"/>
      <c r="J40" s="9"/>
      <c r="K40" s="9"/>
      <c r="L40" s="22"/>
      <c r="M40" s="10">
        <v>69802205.060000002</v>
      </c>
    </row>
    <row r="41" spans="1:13" x14ac:dyDescent="0.2">
      <c r="A41" s="8" t="s">
        <v>45</v>
      </c>
      <c r="B41" s="9"/>
      <c r="C41" s="9"/>
      <c r="D41" s="9"/>
      <c r="E41" s="22"/>
      <c r="F41" s="10">
        <v>237372456</v>
      </c>
      <c r="H41" s="8" t="s">
        <v>46</v>
      </c>
      <c r="I41" s="9"/>
      <c r="J41" s="9"/>
      <c r="K41" s="9"/>
      <c r="L41" s="22"/>
      <c r="M41" s="10">
        <v>846666414</v>
      </c>
    </row>
    <row r="42" spans="1:13" x14ac:dyDescent="0.2">
      <c r="A42" s="8" t="s">
        <v>47</v>
      </c>
      <c r="B42" s="9"/>
      <c r="C42" s="9"/>
      <c r="D42" s="9"/>
      <c r="E42" s="22"/>
      <c r="F42" s="10">
        <v>15668689903</v>
      </c>
      <c r="H42" s="8" t="s">
        <v>48</v>
      </c>
      <c r="I42" s="9"/>
      <c r="J42" s="9"/>
      <c r="K42" s="9"/>
      <c r="L42" s="22"/>
      <c r="M42" s="10">
        <v>8585143713</v>
      </c>
    </row>
    <row r="43" spans="1:13" x14ac:dyDescent="0.2">
      <c r="A43" s="21" t="s">
        <v>24</v>
      </c>
      <c r="B43" s="9"/>
      <c r="C43" s="9"/>
      <c r="D43" s="9"/>
      <c r="E43" s="22"/>
      <c r="F43" s="23">
        <f>M24</f>
        <v>4157159059</v>
      </c>
      <c r="H43" s="8" t="s">
        <v>49</v>
      </c>
      <c r="I43" s="9"/>
      <c r="J43" s="9"/>
      <c r="K43" s="9"/>
      <c r="L43" s="22"/>
      <c r="M43" s="10">
        <v>7771860090.5600004</v>
      </c>
    </row>
    <row r="44" spans="1:13" x14ac:dyDescent="0.2">
      <c r="A44" s="21"/>
      <c r="B44" s="9"/>
      <c r="C44" s="9"/>
      <c r="D44" s="9"/>
      <c r="E44" s="22"/>
      <c r="F44" s="23"/>
      <c r="H44" s="8" t="s">
        <v>50</v>
      </c>
      <c r="I44" s="9"/>
      <c r="J44" s="9"/>
      <c r="K44" s="9"/>
      <c r="L44" s="22"/>
      <c r="M44" s="10">
        <v>4197727221</v>
      </c>
    </row>
    <row r="45" spans="1:13" x14ac:dyDescent="0.2">
      <c r="A45" s="21"/>
      <c r="B45" s="9"/>
      <c r="C45" s="9"/>
      <c r="D45" s="9"/>
      <c r="E45" s="22"/>
      <c r="F45" s="23"/>
      <c r="H45" s="8"/>
      <c r="I45" s="9"/>
      <c r="J45" s="9"/>
      <c r="K45" s="9"/>
      <c r="L45" s="22"/>
      <c r="M45" s="10"/>
    </row>
    <row r="46" spans="1:13" x14ac:dyDescent="0.2">
      <c r="A46" s="25"/>
      <c r="B46" s="26"/>
      <c r="C46" s="26"/>
      <c r="D46" s="26"/>
      <c r="E46" s="31"/>
      <c r="F46" s="27"/>
      <c r="H46" s="8"/>
      <c r="I46" s="9"/>
      <c r="J46" s="9"/>
      <c r="K46" s="9"/>
      <c r="L46" s="22"/>
      <c r="M46" s="10"/>
    </row>
    <row r="47" spans="1:13" x14ac:dyDescent="0.2">
      <c r="A47" s="17" t="s">
        <v>51</v>
      </c>
      <c r="B47" s="18"/>
      <c r="C47" s="18"/>
      <c r="D47" s="18"/>
      <c r="E47" s="40"/>
      <c r="F47" s="19">
        <f>SUM(F35:F46)</f>
        <v>49320404209.57</v>
      </c>
      <c r="H47" s="17" t="s">
        <v>52</v>
      </c>
      <c r="I47" s="18"/>
      <c r="J47" s="18"/>
      <c r="K47" s="18"/>
      <c r="L47" s="40"/>
      <c r="M47" s="19">
        <f>SUM(M35:M46)</f>
        <v>49320404209.619995</v>
      </c>
    </row>
    <row r="48" spans="1:13" x14ac:dyDescent="0.2">
      <c r="F48" s="41"/>
      <c r="H48" s="42" t="s">
        <v>25</v>
      </c>
      <c r="M48" s="43"/>
    </row>
    <row r="49" spans="5:13" x14ac:dyDescent="0.2">
      <c r="F49" s="44"/>
      <c r="M49" s="43"/>
    </row>
    <row r="50" spans="5:13" x14ac:dyDescent="0.2">
      <c r="J50" s="43"/>
      <c r="M50" s="43"/>
    </row>
    <row r="51" spans="5:13" x14ac:dyDescent="0.2">
      <c r="F51" s="1"/>
      <c r="H51" s="1">
        <f>M47-F47</f>
        <v>4.999542236328125E-2</v>
      </c>
      <c r="J51" s="43"/>
      <c r="M51" s="43"/>
    </row>
    <row r="52" spans="5:13" x14ac:dyDescent="0.2">
      <c r="J52" s="43"/>
    </row>
    <row r="53" spans="5:13" x14ac:dyDescent="0.2">
      <c r="J53" s="43"/>
    </row>
    <row r="54" spans="5:13" x14ac:dyDescent="0.2">
      <c r="J54" s="43"/>
    </row>
    <row r="56" spans="5:13" x14ac:dyDescent="0.2">
      <c r="J56" s="43"/>
    </row>
    <row r="57" spans="5:13" x14ac:dyDescent="0.2">
      <c r="M57" s="43" t="s">
        <v>25</v>
      </c>
    </row>
    <row r="58" spans="5:13" x14ac:dyDescent="0.2">
      <c r="M58" s="43" t="s">
        <v>25</v>
      </c>
    </row>
    <row r="59" spans="5:13" x14ac:dyDescent="0.2">
      <c r="M59" s="43" t="s">
        <v>25</v>
      </c>
    </row>
    <row r="60" spans="5:13" x14ac:dyDescent="0.2">
      <c r="E60" s="42"/>
      <c r="M60" s="43"/>
    </row>
  </sheetData>
  <sheetProtection selectLockedCells="1" selectUnlockedCells="1"/>
  <mergeCells count="4">
    <mergeCell ref="A7:M7"/>
    <mergeCell ref="J29:K29"/>
    <mergeCell ref="J30:K30"/>
    <mergeCell ref="A32:M32"/>
  </mergeCells>
  <pageMargins left="0.39374999999999999" right="0.39374999999999999" top="1.96875" bottom="0.98402777777777772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52"/>
  <sheetViews>
    <sheetView tabSelected="1" zoomScale="81" zoomScaleNormal="81" workbookViewId="0">
      <selection activeCell="E42" sqref="E42"/>
    </sheetView>
  </sheetViews>
  <sheetFormatPr baseColWidth="10" defaultRowHeight="12.75" x14ac:dyDescent="0.2"/>
  <cols>
    <col min="1" max="1" width="36.140625" customWidth="1"/>
    <col min="2" max="2" width="21" customWidth="1"/>
    <col min="3" max="8" width="21.140625" customWidth="1"/>
    <col min="9" max="9" width="20.7109375" customWidth="1"/>
    <col min="10" max="10" width="21" customWidth="1"/>
    <col min="11" max="14" width="15.7109375" customWidth="1"/>
    <col min="15" max="16" width="13.28515625" customWidth="1"/>
  </cols>
  <sheetData>
    <row r="2" spans="1:16" x14ac:dyDescent="0.2">
      <c r="A2" s="130" t="s">
        <v>53</v>
      </c>
      <c r="B2" s="130"/>
      <c r="C2" s="130"/>
      <c r="D2" s="130"/>
      <c r="E2" s="130"/>
      <c r="F2" s="130"/>
      <c r="G2" s="130"/>
      <c r="H2" s="130"/>
      <c r="I2" s="130"/>
      <c r="J2" s="130"/>
      <c r="K2" s="45"/>
      <c r="L2" s="45"/>
      <c r="M2" s="45"/>
      <c r="N2" s="45"/>
    </row>
    <row r="3" spans="1:16" x14ac:dyDescent="0.2">
      <c r="A3" s="8"/>
      <c r="B3" s="9"/>
      <c r="C3" s="9"/>
      <c r="D3" s="9"/>
      <c r="E3" s="9"/>
      <c r="F3" s="9"/>
      <c r="G3" s="9"/>
      <c r="H3" s="9"/>
      <c r="I3" s="9"/>
      <c r="J3" s="46"/>
    </row>
    <row r="4" spans="1:16" x14ac:dyDescent="0.2">
      <c r="A4" s="21" t="s">
        <v>54</v>
      </c>
      <c r="B4" s="9"/>
      <c r="C4" s="9"/>
      <c r="D4" s="9"/>
      <c r="E4" s="9"/>
      <c r="F4" s="9"/>
      <c r="G4" s="9"/>
      <c r="H4" s="9"/>
      <c r="I4" s="9"/>
      <c r="J4" s="47"/>
    </row>
    <row r="5" spans="1:16" x14ac:dyDescent="0.2">
      <c r="A5" s="21" t="s">
        <v>55</v>
      </c>
      <c r="B5" s="9"/>
      <c r="C5" s="9"/>
      <c r="D5" s="9"/>
      <c r="E5" s="9"/>
      <c r="F5" s="9"/>
      <c r="G5" s="9"/>
      <c r="H5" s="47"/>
    </row>
    <row r="6" spans="1:16" x14ac:dyDescent="0.2">
      <c r="A6" s="21" t="s">
        <v>56</v>
      </c>
      <c r="B6" s="9"/>
      <c r="C6" s="9"/>
      <c r="D6" s="9"/>
      <c r="E6" s="9"/>
      <c r="F6" s="9"/>
      <c r="G6" s="9"/>
      <c r="H6" s="47"/>
    </row>
    <row r="7" spans="1:16" x14ac:dyDescent="0.2">
      <c r="A7" s="21"/>
      <c r="B7" s="9"/>
      <c r="C7" s="9"/>
      <c r="D7" s="9"/>
      <c r="E7" s="9"/>
      <c r="F7" s="9"/>
      <c r="G7" s="9"/>
      <c r="H7" s="9"/>
      <c r="I7" s="9"/>
      <c r="J7" s="47"/>
    </row>
    <row r="8" spans="1:16" x14ac:dyDescent="0.2">
      <c r="A8" s="21"/>
      <c r="B8" s="9"/>
      <c r="C8" s="9"/>
      <c r="D8" s="9"/>
      <c r="E8" s="9"/>
      <c r="F8" s="9"/>
      <c r="G8" s="9"/>
      <c r="H8" s="9"/>
      <c r="I8" s="9"/>
      <c r="J8" s="47"/>
    </row>
    <row r="9" spans="1:16" x14ac:dyDescent="0.2">
      <c r="A9" s="48"/>
      <c r="B9" s="131" t="s">
        <v>57</v>
      </c>
      <c r="C9" s="131"/>
      <c r="D9" s="131"/>
      <c r="E9" s="131"/>
      <c r="F9" s="131"/>
      <c r="G9" s="131"/>
      <c r="H9" s="131"/>
      <c r="I9" s="131"/>
      <c r="J9" s="49" t="s">
        <v>58</v>
      </c>
    </row>
    <row r="10" spans="1:16" x14ac:dyDescent="0.2">
      <c r="A10" s="50"/>
      <c r="B10" s="132" t="s">
        <v>59</v>
      </c>
      <c r="C10" s="132"/>
      <c r="D10" s="132"/>
      <c r="E10" s="132"/>
      <c r="F10" s="132"/>
      <c r="G10" s="132"/>
      <c r="H10" s="132"/>
      <c r="I10" s="132"/>
      <c r="J10" s="51"/>
    </row>
    <row r="11" spans="1:16" x14ac:dyDescent="0.2">
      <c r="A11" s="52"/>
      <c r="B11" s="53"/>
      <c r="C11" s="53"/>
      <c r="D11" s="53"/>
      <c r="E11" s="54"/>
      <c r="F11" s="54"/>
      <c r="G11" s="55" t="s">
        <v>25</v>
      </c>
      <c r="H11" s="56" t="s">
        <v>25</v>
      </c>
      <c r="I11" s="56" t="s">
        <v>25</v>
      </c>
      <c r="J11" s="51" t="s">
        <v>60</v>
      </c>
      <c r="K11" s="57"/>
      <c r="L11" s="57"/>
      <c r="M11" s="57"/>
      <c r="N11" s="57"/>
    </row>
    <row r="12" spans="1:16" x14ac:dyDescent="0.2">
      <c r="A12" s="58"/>
      <c r="B12" s="59">
        <v>1</v>
      </c>
      <c r="C12" s="59" t="s">
        <v>61</v>
      </c>
      <c r="D12" s="59" t="s">
        <v>62</v>
      </c>
      <c r="E12" s="58">
        <v>2</v>
      </c>
      <c r="F12" s="58">
        <v>3</v>
      </c>
      <c r="G12" s="60">
        <v>4</v>
      </c>
      <c r="H12" s="61">
        <v>5</v>
      </c>
      <c r="I12" s="61">
        <v>6</v>
      </c>
      <c r="J12" s="62" t="s">
        <v>63</v>
      </c>
      <c r="K12" s="57"/>
      <c r="L12" s="57"/>
      <c r="M12" s="57"/>
      <c r="N12" s="57"/>
    </row>
    <row r="13" spans="1:16" ht="20.25" customHeight="1" x14ac:dyDescent="0.2">
      <c r="A13" s="63" t="s">
        <v>64</v>
      </c>
      <c r="B13" s="64">
        <v>300983672</v>
      </c>
      <c r="C13" s="64">
        <v>77217334</v>
      </c>
      <c r="D13" s="64">
        <v>26589384</v>
      </c>
      <c r="E13" s="64">
        <v>16752524</v>
      </c>
      <c r="F13" s="64">
        <v>19388948</v>
      </c>
      <c r="G13" s="64">
        <v>7311143</v>
      </c>
      <c r="H13" s="24">
        <v>6934533</v>
      </c>
      <c r="I13" s="24">
        <v>1360091</v>
      </c>
      <c r="J13" s="24">
        <f>SUM(B13:I13)</f>
        <v>456537629</v>
      </c>
      <c r="K13" s="39"/>
      <c r="L13" s="39"/>
      <c r="M13" s="39"/>
      <c r="N13" s="10"/>
      <c r="O13" s="65"/>
      <c r="P13" s="42"/>
    </row>
    <row r="14" spans="1:16" ht="24.75" customHeight="1" x14ac:dyDescent="0.2">
      <c r="A14" s="66" t="s">
        <v>65</v>
      </c>
      <c r="B14" s="64">
        <v>0</v>
      </c>
      <c r="C14" s="64">
        <v>0</v>
      </c>
      <c r="D14" s="64">
        <v>0</v>
      </c>
      <c r="E14" s="64">
        <v>0</v>
      </c>
      <c r="F14" s="64">
        <v>0</v>
      </c>
      <c r="G14" s="64"/>
      <c r="H14" s="24">
        <v>0</v>
      </c>
      <c r="I14" s="24">
        <v>0</v>
      </c>
      <c r="J14" s="24">
        <f>SUM(B14:I14)</f>
        <v>0</v>
      </c>
      <c r="K14" s="39"/>
      <c r="L14" s="39"/>
      <c r="M14" s="39"/>
      <c r="N14" s="10"/>
      <c r="O14" s="65"/>
      <c r="P14" s="42"/>
    </row>
    <row r="15" spans="1:16" ht="25.5" x14ac:dyDescent="0.2">
      <c r="A15" s="66" t="s">
        <v>66</v>
      </c>
      <c r="B15" s="64">
        <f>+B13-B14</f>
        <v>300983672</v>
      </c>
      <c r="C15" s="64">
        <f>+C13-C14</f>
        <v>77217334</v>
      </c>
      <c r="D15" s="64">
        <f t="shared" ref="D15:I15" si="0">+D13-D14</f>
        <v>26589384</v>
      </c>
      <c r="E15" s="64">
        <f t="shared" si="0"/>
        <v>16752524</v>
      </c>
      <c r="F15" s="64">
        <f t="shared" si="0"/>
        <v>19388948</v>
      </c>
      <c r="G15" s="64">
        <f t="shared" si="0"/>
        <v>7311143</v>
      </c>
      <c r="H15" s="64">
        <f t="shared" si="0"/>
        <v>6934533</v>
      </c>
      <c r="I15" s="64">
        <f t="shared" si="0"/>
        <v>1360091</v>
      </c>
      <c r="J15" s="24">
        <f>SUM(B15:I15)</f>
        <v>456537629</v>
      </c>
      <c r="K15" s="39"/>
      <c r="L15" s="39"/>
      <c r="M15" s="39"/>
      <c r="N15" s="10"/>
      <c r="O15" s="65"/>
      <c r="P15" s="42"/>
    </row>
    <row r="16" spans="1:16" ht="18.95" customHeight="1" x14ac:dyDescent="0.2">
      <c r="A16" s="67" t="s">
        <v>67</v>
      </c>
      <c r="B16" s="68">
        <v>0</v>
      </c>
      <c r="C16" s="68">
        <v>330769</v>
      </c>
      <c r="D16" s="68">
        <v>394374</v>
      </c>
      <c r="E16" s="68">
        <v>1730762</v>
      </c>
      <c r="F16" s="68">
        <v>5622601</v>
      </c>
      <c r="G16" s="64">
        <v>3846158</v>
      </c>
      <c r="H16" s="69">
        <v>5269400</v>
      </c>
      <c r="I16" s="69">
        <v>1360091</v>
      </c>
      <c r="J16" s="24">
        <f>SUM(B16:I16)</f>
        <v>18554155</v>
      </c>
      <c r="K16" s="39"/>
      <c r="L16" s="39"/>
      <c r="M16" s="39"/>
      <c r="N16" s="10"/>
      <c r="O16" s="70"/>
      <c r="P16" s="42"/>
    </row>
    <row r="17" spans="1:16" x14ac:dyDescent="0.2">
      <c r="A17" s="71" t="s">
        <v>68</v>
      </c>
      <c r="B17" s="72">
        <f>+B15-B16</f>
        <v>300983672</v>
      </c>
      <c r="C17" s="72">
        <f t="shared" ref="C17:I17" si="1">+C15-C16</f>
        <v>76886565</v>
      </c>
      <c r="D17" s="72">
        <f>+D15-D16</f>
        <v>26195010</v>
      </c>
      <c r="E17" s="72">
        <f t="shared" si="1"/>
        <v>15021762</v>
      </c>
      <c r="F17" s="72">
        <f>+F15-F16</f>
        <v>13766347</v>
      </c>
      <c r="G17" s="72">
        <f t="shared" si="1"/>
        <v>3464985</v>
      </c>
      <c r="H17" s="72">
        <f t="shared" si="1"/>
        <v>1665133</v>
      </c>
      <c r="I17" s="72">
        <f t="shared" si="1"/>
        <v>0</v>
      </c>
      <c r="J17" s="24">
        <f>+J13-J16</f>
        <v>437983474</v>
      </c>
      <c r="K17" s="39"/>
      <c r="L17" s="39"/>
      <c r="M17" s="39"/>
      <c r="N17" s="10"/>
      <c r="O17" s="70"/>
      <c r="P17" s="42"/>
    </row>
    <row r="18" spans="1:16" hidden="1" x14ac:dyDescent="0.2">
      <c r="A18" s="73"/>
      <c r="B18" s="74"/>
      <c r="C18" s="74"/>
      <c r="D18" s="74"/>
      <c r="E18" s="74"/>
      <c r="F18" s="74"/>
      <c r="G18" s="75"/>
      <c r="H18" s="75"/>
      <c r="I18" s="22"/>
      <c r="J18" s="76"/>
      <c r="K18" s="10"/>
      <c r="L18" s="76"/>
      <c r="M18" s="76"/>
      <c r="N18" s="10"/>
      <c r="O18" s="77"/>
      <c r="P18" s="42"/>
    </row>
    <row r="19" spans="1:16" ht="18.75" customHeight="1" x14ac:dyDescent="0.2">
      <c r="A19" s="78" t="s">
        <v>69</v>
      </c>
      <c r="B19" s="79">
        <f>+B17*0.5/100</f>
        <v>1504918.36</v>
      </c>
      <c r="C19" s="79">
        <f>+C17*0.5/100</f>
        <v>384432.82500000001</v>
      </c>
      <c r="D19" s="79">
        <f t="shared" ref="D19:I19" si="2">+D17*0.5/100</f>
        <v>130975.05</v>
      </c>
      <c r="E19" s="79">
        <f t="shared" si="2"/>
        <v>75108.81</v>
      </c>
      <c r="F19" s="79">
        <f t="shared" si="2"/>
        <v>68831.735000000001</v>
      </c>
      <c r="G19" s="79">
        <f t="shared" si="2"/>
        <v>17324.924999999999</v>
      </c>
      <c r="H19" s="79">
        <f t="shared" si="2"/>
        <v>8325.6650000000009</v>
      </c>
      <c r="I19" s="79">
        <f t="shared" si="2"/>
        <v>0</v>
      </c>
      <c r="J19" s="24">
        <f>SUM(B19:I19)</f>
        <v>2189917.37</v>
      </c>
      <c r="K19" s="22"/>
      <c r="L19" s="22"/>
      <c r="M19" s="22"/>
      <c r="N19" s="10"/>
      <c r="O19" s="77"/>
      <c r="P19" s="42"/>
    </row>
    <row r="20" spans="1:16" ht="18.75" customHeight="1" x14ac:dyDescent="0.2">
      <c r="A20" s="78" t="s">
        <v>70</v>
      </c>
      <c r="B20" s="79">
        <f>+B16+B19</f>
        <v>1504918.36</v>
      </c>
      <c r="C20" s="79">
        <f>+C16+C19</f>
        <v>715201.82499999995</v>
      </c>
      <c r="D20" s="79">
        <f t="shared" ref="D20:I20" si="3">+D16+D19</f>
        <v>525349.05000000005</v>
      </c>
      <c r="E20" s="79">
        <f t="shared" si="3"/>
        <v>1805870.81</v>
      </c>
      <c r="F20" s="79">
        <f t="shared" si="3"/>
        <v>5691432.7350000003</v>
      </c>
      <c r="G20" s="79">
        <f t="shared" si="3"/>
        <v>3863482.9249999998</v>
      </c>
      <c r="H20" s="79">
        <f t="shared" si="3"/>
        <v>5277725.665</v>
      </c>
      <c r="I20" s="79">
        <f t="shared" si="3"/>
        <v>1360091</v>
      </c>
      <c r="J20" s="24">
        <f>+J16+J19</f>
        <v>20744072.370000001</v>
      </c>
      <c r="K20" s="22"/>
      <c r="L20" s="22"/>
      <c r="M20" s="22"/>
      <c r="N20" s="10"/>
      <c r="O20" s="77"/>
      <c r="P20" s="42"/>
    </row>
    <row r="21" spans="1:16" ht="18.75" customHeight="1" x14ac:dyDescent="0.2">
      <c r="A21" s="73" t="s">
        <v>71</v>
      </c>
      <c r="B21" s="80"/>
      <c r="C21" s="80"/>
      <c r="D21" s="80"/>
      <c r="E21" s="80"/>
      <c r="F21" s="80"/>
      <c r="G21" s="81"/>
      <c r="H21" s="81"/>
      <c r="I21" s="82"/>
      <c r="J21" s="24">
        <v>38737677</v>
      </c>
      <c r="K21" s="22"/>
      <c r="L21" s="22"/>
      <c r="M21" s="22"/>
      <c r="N21" s="10"/>
      <c r="O21" s="77"/>
      <c r="P21" s="42"/>
    </row>
    <row r="22" spans="1:16" ht="18.75" customHeight="1" x14ac:dyDescent="0.2">
      <c r="A22" s="83" t="s">
        <v>72</v>
      </c>
      <c r="B22" s="84"/>
      <c r="C22" s="84"/>
      <c r="D22" s="84"/>
      <c r="E22" s="84"/>
      <c r="F22" s="84"/>
      <c r="G22" s="85" t="s">
        <v>25</v>
      </c>
      <c r="H22" s="85"/>
      <c r="I22" s="86" t="s">
        <v>25</v>
      </c>
      <c r="J22" s="24">
        <f>+J21-J20</f>
        <v>17993604.629999999</v>
      </c>
      <c r="K22" s="39"/>
      <c r="L22" s="39"/>
      <c r="M22" s="39"/>
      <c r="N22" s="10"/>
      <c r="O22" s="70"/>
      <c r="P22" s="42"/>
    </row>
    <row r="23" spans="1:16" x14ac:dyDescent="0.2">
      <c r="A23" s="9"/>
      <c r="B23" s="9"/>
      <c r="C23" s="9"/>
      <c r="D23" s="9"/>
      <c r="E23" s="9"/>
      <c r="F23" s="9"/>
      <c r="G23" s="87">
        <f>SUM(G13:G17)</f>
        <v>21933429</v>
      </c>
      <c r="H23" s="87"/>
      <c r="I23" t="s">
        <v>25</v>
      </c>
      <c r="J23" s="9"/>
      <c r="K23" s="22"/>
      <c r="L23" s="22"/>
      <c r="M23" s="22"/>
      <c r="N23" s="10"/>
    </row>
    <row r="24" spans="1:16" x14ac:dyDescent="0.2">
      <c r="A24" s="88" t="s">
        <v>73</v>
      </c>
      <c r="B24" s="89"/>
      <c r="C24" s="89"/>
      <c r="D24" s="89"/>
      <c r="E24" s="89"/>
      <c r="F24" s="89"/>
      <c r="G24" s="90"/>
      <c r="H24" s="90"/>
      <c r="J24" s="88"/>
      <c r="K24" s="44"/>
      <c r="L24" s="44"/>
      <c r="M24" s="44"/>
      <c r="N24" s="44"/>
    </row>
    <row r="25" spans="1:16" x14ac:dyDescent="0.2">
      <c r="A25" s="88" t="s">
        <v>74</v>
      </c>
      <c r="B25" s="22"/>
      <c r="C25" s="22"/>
      <c r="D25" s="22"/>
      <c r="E25" s="22"/>
      <c r="F25" s="91"/>
      <c r="G25" s="9"/>
      <c r="H25" s="9"/>
      <c r="I25" s="9"/>
      <c r="J25" s="22"/>
      <c r="K25" s="9"/>
      <c r="L25" s="9"/>
      <c r="M25" s="9"/>
      <c r="N25" s="9" t="s">
        <v>25</v>
      </c>
    </row>
    <row r="26" spans="1:16" x14ac:dyDescent="0.2">
      <c r="A26" s="92"/>
      <c r="B26" s="42" t="s">
        <v>25</v>
      </c>
      <c r="C26" s="42"/>
      <c r="D26" s="42"/>
      <c r="E26" s="42"/>
      <c r="J26" s="93"/>
      <c r="K26" t="s">
        <v>25</v>
      </c>
      <c r="N26" s="94" t="s">
        <v>25</v>
      </c>
    </row>
    <row r="27" spans="1:16" x14ac:dyDescent="0.2">
      <c r="A27" s="33" t="s">
        <v>75</v>
      </c>
      <c r="B27" s="6"/>
      <c r="C27" s="49"/>
      <c r="D27" s="49"/>
      <c r="H27" s="9"/>
      <c r="J27" s="42"/>
      <c r="N27" t="s">
        <v>25</v>
      </c>
    </row>
    <row r="28" spans="1:16" x14ac:dyDescent="0.2">
      <c r="A28" s="95"/>
      <c r="B28" s="49"/>
      <c r="C28" s="133"/>
      <c r="D28" s="133"/>
      <c r="E28" s="49"/>
      <c r="H28" s="96"/>
      <c r="J28" s="42"/>
      <c r="N28" s="94" t="s">
        <v>25</v>
      </c>
    </row>
    <row r="29" spans="1:16" x14ac:dyDescent="0.2">
      <c r="A29" s="97" t="s">
        <v>76</v>
      </c>
      <c r="B29" s="51" t="s">
        <v>77</v>
      </c>
      <c r="C29" s="134" t="s">
        <v>78</v>
      </c>
      <c r="D29" s="134"/>
      <c r="E29" s="51" t="s">
        <v>79</v>
      </c>
      <c r="H29" s="96"/>
      <c r="J29" s="42"/>
    </row>
    <row r="30" spans="1:16" x14ac:dyDescent="0.2">
      <c r="A30" s="98"/>
      <c r="B30" s="99" t="d">
        <v>2019-12-31</v>
      </c>
      <c r="C30" s="100" t="s">
        <v>80</v>
      </c>
      <c r="D30" s="101" t="s">
        <v>81</v>
      </c>
      <c r="E30" s="99" t="d">
        <v>2020-03-31</v>
      </c>
      <c r="H30" s="102"/>
      <c r="J30" s="42"/>
    </row>
    <row r="31" spans="1:16" x14ac:dyDescent="0.2">
      <c r="A31" s="103" t="s">
        <v>82</v>
      </c>
      <c r="B31" s="104">
        <v>31546000000</v>
      </c>
      <c r="C31" s="105">
        <v>0</v>
      </c>
      <c r="D31" s="106">
        <v>0</v>
      </c>
      <c r="E31" s="107">
        <f>+B31+C31-D31</f>
        <v>31546000000</v>
      </c>
      <c r="F31" s="1"/>
      <c r="G31" s="1"/>
      <c r="H31" s="108"/>
      <c r="J31" s="42"/>
    </row>
    <row r="32" spans="1:16" x14ac:dyDescent="0.2">
      <c r="A32" s="103" t="s">
        <v>83</v>
      </c>
      <c r="B32" s="104">
        <v>0</v>
      </c>
      <c r="C32" s="105">
        <v>0</v>
      </c>
      <c r="D32" s="106">
        <v>0</v>
      </c>
      <c r="E32" s="107">
        <f>+B32+C32-D32</f>
        <v>0</v>
      </c>
      <c r="F32" s="1"/>
      <c r="G32" s="1"/>
      <c r="H32" s="108"/>
    </row>
    <row r="33" spans="1:9" x14ac:dyDescent="0.2">
      <c r="A33" s="103" t="s">
        <v>84</v>
      </c>
      <c r="B33" s="104">
        <v>0</v>
      </c>
      <c r="C33" s="105">
        <v>0</v>
      </c>
      <c r="D33" s="106">
        <v>0</v>
      </c>
      <c r="E33" s="107">
        <f>+B33+C33-D33</f>
        <v>0</v>
      </c>
      <c r="F33" s="1"/>
      <c r="G33" s="1"/>
      <c r="H33" s="108"/>
    </row>
    <row r="34" spans="1:9" x14ac:dyDescent="0.2">
      <c r="A34" s="103" t="s">
        <v>85</v>
      </c>
      <c r="B34" s="104">
        <v>2477587825</v>
      </c>
      <c r="C34" s="105">
        <f>3004287023-B34</f>
        <v>526699198</v>
      </c>
      <c r="D34" s="106">
        <v>0</v>
      </c>
      <c r="E34" s="107">
        <f>+B34+C34</f>
        <v>3004287023</v>
      </c>
      <c r="F34" s="1"/>
      <c r="G34" s="1"/>
      <c r="H34" s="108"/>
      <c r="I34" s="109"/>
    </row>
    <row r="35" spans="1:9" x14ac:dyDescent="0.2">
      <c r="A35" s="103" t="s">
        <v>86</v>
      </c>
      <c r="B35" s="104">
        <v>32668966595</v>
      </c>
      <c r="C35" s="105">
        <v>0</v>
      </c>
      <c r="D35" s="106">
        <f>-28768966595+B35</f>
        <v>3900000000</v>
      </c>
      <c r="E35" s="107">
        <f>+B35+C35-D35</f>
        <v>28768966595</v>
      </c>
      <c r="F35" s="1"/>
      <c r="G35" s="1"/>
      <c r="H35" s="108"/>
      <c r="I35" s="109"/>
    </row>
    <row r="36" spans="1:9" x14ac:dyDescent="0.2">
      <c r="A36" s="103" t="s">
        <v>87</v>
      </c>
      <c r="B36" s="104">
        <v>14912763538</v>
      </c>
      <c r="C36" s="105">
        <f>38658219621.6-B36</f>
        <v>23745456083.599998</v>
      </c>
      <c r="D36" s="106">
        <v>0</v>
      </c>
      <c r="E36" s="106">
        <f>+B36+C36-D36</f>
        <v>38658219621.599998</v>
      </c>
      <c r="F36" s="1"/>
      <c r="G36" s="1"/>
      <c r="H36" s="110"/>
      <c r="I36" s="42"/>
    </row>
    <row r="37" spans="1:9" x14ac:dyDescent="0.2">
      <c r="A37" s="103" t="s">
        <v>88</v>
      </c>
      <c r="B37" s="104">
        <v>19612557409</v>
      </c>
      <c r="C37" s="105">
        <v>4157159059</v>
      </c>
      <c r="D37" s="104">
        <v>19612557409</v>
      </c>
      <c r="E37" s="111">
        <f>+B37+C37-D37</f>
        <v>4157159059</v>
      </c>
      <c r="F37" s="1"/>
      <c r="G37" s="1"/>
      <c r="H37" s="108"/>
      <c r="I37" s="42"/>
    </row>
    <row r="38" spans="1:9" ht="15.6" customHeight="1" x14ac:dyDescent="0.2">
      <c r="A38" s="112" t="s">
        <v>89</v>
      </c>
      <c r="B38" s="113">
        <f>+B31+B32+B33+B34+B36+B37+B35</f>
        <v>101217875367</v>
      </c>
      <c r="C38" s="113">
        <f>+C31+C32+C33+C34+C35+C36+C37</f>
        <v>28429314340.599998</v>
      </c>
      <c r="D38" s="113">
        <f>+D31+D32+D33+D34+D36+D37</f>
        <v>19612557409</v>
      </c>
      <c r="E38" s="113">
        <f>+E31+E32+E33+E34+E35+E36+E37</f>
        <v>106134632298.60001</v>
      </c>
      <c r="F38" s="1"/>
      <c r="G38" s="1"/>
      <c r="H38" s="114"/>
    </row>
    <row r="39" spans="1:9" x14ac:dyDescent="0.2">
      <c r="B39" s="1">
        <f>+B38-B37</f>
        <v>81605317958</v>
      </c>
      <c r="E39" s="42">
        <f>+E38-E37</f>
        <v>101977473239.60001</v>
      </c>
      <c r="G39" s="43"/>
    </row>
    <row r="40" spans="1:9" x14ac:dyDescent="0.2">
      <c r="B40" s="115"/>
      <c r="C40" s="115"/>
      <c r="D40" s="115"/>
      <c r="E40" s="42">
        <f>+E37*4</f>
        <v>16628636236</v>
      </c>
      <c r="F40" s="9"/>
      <c r="G40" s="9"/>
      <c r="H40" s="43"/>
    </row>
    <row r="41" spans="1:9" x14ac:dyDescent="0.2">
      <c r="B41" s="42"/>
      <c r="C41" s="42"/>
      <c r="D41" s="42"/>
      <c r="E41" s="42"/>
      <c r="G41" s="57"/>
      <c r="H41" s="43"/>
    </row>
    <row r="42" spans="1:9" x14ac:dyDescent="0.2">
      <c r="G42" s="116"/>
      <c r="H42" s="43"/>
    </row>
    <row r="43" spans="1:9" x14ac:dyDescent="0.2">
      <c r="A43" s="92" t="s">
        <v>90</v>
      </c>
      <c r="B43" s="9"/>
      <c r="C43" s="9"/>
      <c r="D43" s="9"/>
      <c r="E43" s="9"/>
      <c r="G43" s="9"/>
      <c r="H43" s="9"/>
    </row>
    <row r="44" spans="1:9" x14ac:dyDescent="0.2">
      <c r="A44" s="117" t="s">
        <v>91</v>
      </c>
      <c r="B44" s="118" t="d">
        <v>2019-12-31</v>
      </c>
      <c r="C44" s="119" t="d">
        <v>2020-03-31</v>
      </c>
      <c r="D44" s="120" t="d">
        <v>2020-12-31</v>
      </c>
      <c r="H44" s="57"/>
    </row>
    <row r="45" spans="1:9" x14ac:dyDescent="0.2">
      <c r="A45" s="121"/>
      <c r="B45" s="122">
        <f>+B37/B39</f>
        <v>0.24033430540757211</v>
      </c>
      <c r="C45" s="123">
        <f>((E37/E39)/3)*12</f>
        <v>0.16306185775882462</v>
      </c>
      <c r="D45" s="124">
        <v>0.2</v>
      </c>
      <c r="H45" s="116"/>
    </row>
    <row r="46" spans="1:9" x14ac:dyDescent="0.2">
      <c r="A46" s="125"/>
      <c r="B46" s="125"/>
      <c r="C46" s="125"/>
      <c r="D46" s="125"/>
      <c r="H46" s="9"/>
    </row>
    <row r="48" spans="1:9" x14ac:dyDescent="0.2">
      <c r="A48" s="92" t="s">
        <v>92</v>
      </c>
    </row>
    <row r="52" spans="4:4" x14ac:dyDescent="0.2">
      <c r="D52" s="126"/>
    </row>
  </sheetData>
  <sheetProtection selectLockedCells="1" selectUnlockedCells="1"/>
  <mergeCells count="5">
    <mergeCell ref="A2:J2"/>
    <mergeCell ref="B9:I9"/>
    <mergeCell ref="B10:I10"/>
    <mergeCell ref="C28:D28"/>
    <mergeCell ref="C29:D29"/>
  </mergeCells>
  <pageMargins left="0.39374999999999999" right="0.39374999999999999" top="1.2201388888888889" bottom="0.98402777777777772" header="0.51180555555555551" footer="0.51180555555555551"/>
  <pageSetup paperSize="9" firstPageNumber="0" orientation="landscape" horizontalDpi="300" verticalDpi="300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Balance</vt:lpstr>
      <vt:lpstr>Notas</vt:lpstr>
      <vt:lpstr>Balance!Área_de_impresión</vt:lpstr>
      <vt:lpstr>Notas!Área_de_impresión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Angela Soto Bobadilla</dc:creator>
  <cp:lastModifiedBy>Maria Angela Soto Bobadilla</cp:lastModifiedBy>
  <dcterms:created xsi:type="dcterms:W3CDTF">2020-04-15T15:30:33Z</dcterms:created>
  <dcterms:modified xsi:type="dcterms:W3CDTF">2020-04-23T15:50:32Z</dcterms:modified>
</cp:coreProperties>
</file>